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Л\свыше 5 000 000\Лот НЛ 2020-6_РН-В\25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K18" i="1" l="1"/>
  <c r="J18" i="1"/>
  <c r="J13" i="1"/>
  <c r="J14" i="1"/>
  <c r="J15" i="1"/>
  <c r="J16" i="1"/>
  <c r="J17" i="1"/>
  <c r="J12" i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<sst xmlns="http://schemas.openxmlformats.org/spreadsheetml/2006/main" count="56" uniqueCount="36">
  <si>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</si>
  <si>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</si>
  <si>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</si>
  <si>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</si>
  <si>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</si>
  <si>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</si>
  <si>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</si>
  <si>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</si>
  <si>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</si>
  <si>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</si>
  <si>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</si>
  <si>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</si>
  <si>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</si>
  <si>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</si>
  <si>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</si>
  <si>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</si>
  <si>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</si>
  <si>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</si>
  <si>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</si>
  <si>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</si>
  <si>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</si>
  <si>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ШТ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</si>
  <si>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</si>
  <si>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</si>
  <si>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</si>
  <si>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</si>
  <si>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"Кривая холодной гибки КХГ.6.820Х14.09Г2ФБ с заводской полиэтиленовой изоляцией по ТУ 14-3Р-67-2003 (103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</si>
  <si>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НЛ-2020/6</t>
    </r>
  </si>
  <si>
    <t>DBV1600001</t>
  </si>
  <si>
    <t>1064509</t>
  </si>
  <si>
    <t>Кривая холодной гибки КХГ.6.820Х14.09Г2ФБ с заводской полиэтиленовой 
изоляцией по ТУ 14-3Р-67-2003</t>
  </si>
  <si>
    <t>DBV1600002</t>
  </si>
  <si>
    <t>DBV1600003</t>
  </si>
  <si>
    <t>DBV1600006</t>
  </si>
  <si>
    <t>DBV1600007</t>
  </si>
  <si>
    <t>DBV1600008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</si>
</sst>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24" sqref="A24:I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24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26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27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25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28</v>
      </c>
      <c r="C12" s="25" t="s">
        <v>20</v>
      </c>
      <c r="D12" s="25" t="s">
        <v>29</v>
      </c>
      <c r="E12" s="26" t="s">
        <v>30</v>
      </c>
      <c r="F12" s="25" t="s">
        <v>21</v>
      </c>
      <c r="G12" s="34">
        <v>18</v>
      </c>
      <c r="H12" s="32">
        <v>95324</v>
      </c>
      <c r="I12" s="27">
        <v>39172</v>
      </c>
      <c r="J12" s="65">
        <f>G12*H12</f>
        <v>1715832</v>
      </c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20</v>
      </c>
      <c r="D13" s="25" t="s">
        <v>29</v>
      </c>
      <c r="E13" s="26" t="s">
        <v>30</v>
      </c>
      <c r="F13" s="25" t="s">
        <v>21</v>
      </c>
      <c r="G13" s="34">
        <v>6</v>
      </c>
      <c r="H13" s="32">
        <v>95324</v>
      </c>
      <c r="I13" s="27">
        <v>39172</v>
      </c>
      <c r="J13" s="65">
        <f t="shared" ref="J13:J17" si="0">G13*H13</f>
        <v>571944</v>
      </c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32</v>
      </c>
      <c r="C14" s="25" t="s">
        <v>20</v>
      </c>
      <c r="D14" s="25" t="s">
        <v>29</v>
      </c>
      <c r="E14" s="26" t="s">
        <v>30</v>
      </c>
      <c r="F14" s="25" t="s">
        <v>21</v>
      </c>
      <c r="G14" s="34">
        <v>16</v>
      </c>
      <c r="H14" s="32">
        <v>95324</v>
      </c>
      <c r="I14" s="27">
        <v>39172</v>
      </c>
      <c r="J14" s="65">
        <f t="shared" si="0"/>
        <v>1525184</v>
      </c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33</v>
      </c>
      <c r="C15" s="25" t="s">
        <v>20</v>
      </c>
      <c r="D15" s="25" t="s">
        <v>29</v>
      </c>
      <c r="E15" s="26" t="s">
        <v>30</v>
      </c>
      <c r="F15" s="25" t="s">
        <v>21</v>
      </c>
      <c r="G15" s="34">
        <v>25</v>
      </c>
      <c r="H15" s="32">
        <v>95324</v>
      </c>
      <c r="I15" s="27">
        <v>39172</v>
      </c>
      <c r="J15" s="65">
        <f t="shared" si="0"/>
        <v>2383100</v>
      </c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34</v>
      </c>
      <c r="C16" s="25" t="s">
        <v>20</v>
      </c>
      <c r="D16" s="25" t="s">
        <v>29</v>
      </c>
      <c r="E16" s="26" t="s">
        <v>30</v>
      </c>
      <c r="F16" s="25" t="s">
        <v>21</v>
      </c>
      <c r="G16" s="34">
        <v>5</v>
      </c>
      <c r="H16" s="32">
        <v>95324</v>
      </c>
      <c r="I16" s="27">
        <v>39172</v>
      </c>
      <c r="J16" s="65">
        <f t="shared" si="0"/>
        <v>476620</v>
      </c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35</v>
      </c>
      <c r="C17" s="25" t="s">
        <v>20</v>
      </c>
      <c r="D17" s="25" t="s">
        <v>29</v>
      </c>
      <c r="E17" s="26" t="s">
        <v>30</v>
      </c>
      <c r="F17" s="25" t="s">
        <v>21</v>
      </c>
      <c r="G17" s="34">
        <v>33</v>
      </c>
      <c r="H17" s="32">
        <v>95324</v>
      </c>
      <c r="I17" s="27">
        <v>39172</v>
      </c>
      <c r="J17" s="65">
        <f t="shared" si="0"/>
        <v>3145692</v>
      </c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3" t="s">
        <v>7</v>
      </c>
      <c r="B18" s="54"/>
      <c r="C18" s="54"/>
      <c r="D18" s="54"/>
      <c r="E18" s="55"/>
      <c r="F18" s="28"/>
      <c r="G18" s="29">
        <f>SUM(G12:G17)</f>
        <v>103</v>
      </c>
      <c r="H18" s="30"/>
      <c r="I18" s="31"/>
      <c r="J18" s="22">
        <f>SUM(J12:J17)</f>
        <v>9818372</v>
      </c>
      <c r="K18" s="21">
        <f>J18*1.2</f>
        <v>11782046.4</v>
      </c>
      <c r="L18" s="12"/>
      <c r="M18" s="12"/>
      <c r="N18" s="12"/>
      <c r="O18" s="12"/>
      <c r="P18" s="12"/>
      <c r="Q18" s="12"/>
    </row>
    <row r="19" spans="1:17" s="4" customFormat="1" x14ac:dyDescent="0.25">
      <c r="A19" s="43"/>
      <c r="B19" s="44"/>
      <c r="C19" s="44"/>
      <c r="D19" s="44"/>
      <c r="E19" s="44"/>
      <c r="F19" s="44"/>
      <c r="G19" s="44"/>
      <c r="H19" s="44"/>
      <c r="I19" s="45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8</v>
      </c>
      <c r="B20" s="40"/>
      <c r="C20" s="40"/>
      <c r="D20" s="40"/>
      <c r="E20" s="41"/>
      <c r="F20" s="56" t="s">
        <v>14</v>
      </c>
      <c r="G20" s="56"/>
      <c r="H20" s="56"/>
      <c r="I20" s="56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9</v>
      </c>
      <c r="B21" s="40"/>
      <c r="C21" s="40"/>
      <c r="D21" s="40"/>
      <c r="E21" s="41"/>
      <c r="F21" s="42" t="s">
        <v>13</v>
      </c>
      <c r="G21" s="42"/>
      <c r="H21" s="42"/>
      <c r="I21" s="42"/>
      <c r="Q21" s="12"/>
    </row>
    <row r="22" spans="1:17" s="4" customFormat="1" ht="33.75" customHeight="1" x14ac:dyDescent="0.25">
      <c r="A22" s="39" t="s">
        <v>15</v>
      </c>
      <c r="B22" s="40"/>
      <c r="C22" s="40"/>
      <c r="D22" s="40"/>
      <c r="E22" s="41"/>
      <c r="F22" s="42" t="s">
        <v>12</v>
      </c>
      <c r="G22" s="42"/>
      <c r="H22" s="42"/>
      <c r="I22" s="42"/>
      <c r="Q22" s="12"/>
    </row>
    <row r="23" spans="1:17" ht="121.5" customHeight="1" x14ac:dyDescent="0.25">
      <c r="A23" s="46" t="s">
        <v>18</v>
      </c>
      <c r="B23" s="47"/>
      <c r="C23" s="47"/>
      <c r="D23" s="47"/>
      <c r="E23" s="48"/>
      <c r="F23" s="49" t="s">
        <v>19</v>
      </c>
      <c r="G23" s="49"/>
      <c r="H23" s="49"/>
      <c r="I23" s="49"/>
    </row>
    <row r="24" spans="1:17" ht="121.5" customHeight="1" x14ac:dyDescent="0.3">
      <c r="A24" s="50"/>
      <c r="B24" s="50"/>
      <c r="C24" s="50"/>
      <c r="D24" s="50"/>
      <c r="E24" s="50"/>
      <c r="F24" s="51"/>
      <c r="G24" s="51"/>
      <c r="H24" s="51"/>
      <c r="I24" s="51"/>
    </row>
    <row r="25" spans="1:17" ht="44.25" customHeight="1" x14ac:dyDescent="0.25">
      <c r="A25" s="36"/>
      <c r="B25" s="36"/>
      <c r="C25" s="36"/>
      <c r="D25" s="36"/>
      <c r="E25" s="36"/>
      <c r="F25" s="33"/>
      <c r="G25" s="33"/>
      <c r="H25" s="37"/>
      <c r="I25" s="38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2024-09-24T09:46:18Z</cp:lastPrinted>
  <dcterms:created xsi:type="dcterms:W3CDTF">2016-09-16T10:27:35Z</dcterms:created>
  <dcterms:modified xsi:type="dcterms:W3CDTF">2024-09-24T09:46:21Z</dcterms:modified>
</cp:coreProperties>
</file>